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угачёвская 6" sheetId="1" r:id="rId1"/>
    <sheet name="Пугачёвская 6(2019)" sheetId="2" r:id="rId2"/>
    <sheet name="Пугачёвская 6(2020)" sheetId="3" r:id="rId3"/>
    <sheet name="Пугачёв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'Пугачёвская 6'!#REF!,'Пугачёвская 6'!#REF!</definedName>
    <definedName name="Z_6E36EA37_049E_4FAE_B719_2847CD16F858_.wvu.Rows" localSheetId="0" hidden="1">'Пугачёвская 6'!$42:$45</definedName>
    <definedName name="Z_73C0D023_21BD_4441_8EFA_957546C15799_.wvu.Cols" localSheetId="0" hidden="1">'Пугачёвская 6'!#REF!,'Пугачёвская 6'!#REF!</definedName>
    <definedName name="Z_73C0D023_21BD_4441_8EFA_957546C15799_.wvu.Rows" localSheetId="0" hidden="1">'Пугачёвская 6'!$42:$45</definedName>
    <definedName name="_xlnm.Print_Area" localSheetId="0">'Пугачёвская 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G21" i="4"/>
  <c r="F21" i="4"/>
  <c r="E21" i="4"/>
  <c r="G16" i="4"/>
  <c r="F16" i="4"/>
  <c r="E16" i="4"/>
  <c r="G9" i="4"/>
  <c r="F9" i="4"/>
  <c r="E9" i="4"/>
  <c r="F40" i="4" l="1"/>
  <c r="F26" i="4"/>
  <c r="F51" i="4" s="1"/>
  <c r="F33" i="3"/>
  <c r="F56" i="4" l="1"/>
  <c r="F25" i="3"/>
  <c r="F58" i="3"/>
  <c r="F57" i="3"/>
  <c r="F52" i="3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 l="1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0" i="1"/>
  <c r="G20" i="1"/>
  <c r="E20" i="1"/>
  <c r="F32" i="1" l="1"/>
  <c r="F25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59" i="4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<sst xmlns="http://schemas.openxmlformats.org/spreadsheetml/2006/main" count="242" uniqueCount="79">
  <si>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</si>
  <si>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</si>
  <si>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</si>
  <si>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</si>
  <si>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</si>
  <si>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</si>
  <si>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</si>
  <si>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</si>
  <si>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</si>
  <si>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</si>
  <si>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</si>
  <si>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</si>
  <si>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</si>
  <si>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</si>
  <si>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</si>
  <si>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</si>
  <si>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</si>
  <si>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</si>
  <si>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</si>
  <si>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</si>
  <si>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</si>
  <si>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</si>
  <si>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</si>
  <si>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</si>
  <si>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</si>
  <si>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</si>
  <si>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</si>
  <si>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</si>
  <si>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</si>
  <si>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</si>
  <si>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</si>
  <si>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</si>
  <si>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</si>
  <si>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</si>
  <si>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</si>
  <si>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</si>
  <si>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</si>
  <si>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</si>
  <si>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6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</si>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</sst>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quotePrefix="1" applyFont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2">
          <cell r="W152">
            <v>85783.673226572631</v>
          </cell>
          <cell r="X152">
            <v>27637.530856707039</v>
          </cell>
          <cell r="Y152">
            <v>278888.67100000003</v>
          </cell>
          <cell r="AA152">
            <v>4326</v>
          </cell>
          <cell r="AB152">
            <v>13596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2523.5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Y152">
            <v>307465.08557844249</v>
          </cell>
          <cell r="BB152">
            <v>0</v>
          </cell>
          <cell r="BC152">
            <v>0</v>
          </cell>
          <cell r="CN152">
            <v>18030.510242784112</v>
          </cell>
          <cell r="CO152">
            <v>3695.4680965785892</v>
          </cell>
          <cell r="CP152">
            <v>0</v>
          </cell>
          <cell r="DB152">
            <v>0</v>
          </cell>
          <cell r="DG152">
            <v>15400.168110548102</v>
          </cell>
          <cell r="DU152">
            <v>70377.335918047698</v>
          </cell>
          <cell r="DV152">
            <v>14693.99373264122</v>
          </cell>
          <cell r="DW152">
            <v>30848.015899999999</v>
          </cell>
          <cell r="EK152">
            <v>0</v>
          </cell>
          <cell r="EQ152">
            <v>56665.402118442762</v>
          </cell>
          <cell r="FB152">
            <v>44637.334023946387</v>
          </cell>
          <cell r="FC152">
            <v>9126.399845249809</v>
          </cell>
          <cell r="FD152">
            <v>530.4</v>
          </cell>
          <cell r="FL152">
            <v>0</v>
          </cell>
          <cell r="FS152">
            <v>14301.554908726375</v>
          </cell>
          <cell r="FX152">
            <v>25927.147499522125</v>
          </cell>
          <cell r="FY152">
            <v>5288.2531623447139</v>
          </cell>
          <cell r="FZ152">
            <v>0</v>
          </cell>
          <cell r="GG152">
            <v>1952.1270000000004</v>
          </cell>
          <cell r="GL152">
            <v>8166.2110504657867</v>
          </cell>
        </row>
        <row r="153">
          <cell r="W153">
            <v>2958.6464196812199</v>
          </cell>
          <cell r="X153">
            <v>590.24906434293212</v>
          </cell>
          <cell r="Y153">
            <v>0</v>
          </cell>
          <cell r="AA153">
            <v>0</v>
          </cell>
          <cell r="AB153">
            <v>2266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Y153">
            <v>10363.763146895088</v>
          </cell>
          <cell r="BB153">
            <v>0</v>
          </cell>
          <cell r="BC153">
            <v>0</v>
          </cell>
          <cell r="CN153">
            <v>0</v>
          </cell>
          <cell r="CO153">
            <v>0</v>
          </cell>
          <cell r="CP153">
            <v>0</v>
          </cell>
          <cell r="DB153">
            <v>0</v>
          </cell>
          <cell r="DG153">
            <v>0</v>
          </cell>
          <cell r="DU153">
            <v>0</v>
          </cell>
          <cell r="DV153">
            <v>0</v>
          </cell>
          <cell r="DW153">
            <v>117.42</v>
          </cell>
          <cell r="EK153">
            <v>0</v>
          </cell>
          <cell r="EQ153">
            <v>0</v>
          </cell>
          <cell r="FB153">
            <v>0</v>
          </cell>
          <cell r="FC153">
            <v>0</v>
          </cell>
          <cell r="FD153">
            <v>0</v>
          </cell>
          <cell r="FL153">
            <v>0</v>
          </cell>
          <cell r="FS153">
            <v>0</v>
          </cell>
          <cell r="FX153">
            <v>17284.764999681418</v>
          </cell>
          <cell r="FY153">
            <v>3525.5021082298094</v>
          </cell>
          <cell r="FZ153">
            <v>0</v>
          </cell>
          <cell r="GG153">
            <v>73.031999999999996</v>
          </cell>
          <cell r="GL153">
            <v>5444.140700310526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2">
          <cell r="W152">
            <v>19708.97067221109</v>
          </cell>
          <cell r="X152">
            <v>6062.0626201034302</v>
          </cell>
          <cell r="Y152">
            <v>3606.7509999999997</v>
          </cell>
          <cell r="AK152">
            <v>0</v>
          </cell>
          <cell r="AV152">
            <v>13287</v>
          </cell>
          <cell r="AY152">
            <v>90277.681586706211</v>
          </cell>
          <cell r="BM152">
            <v>6849.5</v>
          </cell>
          <cell r="BN152">
            <v>0</v>
          </cell>
          <cell r="CN152">
            <v>20702.760033043418</v>
          </cell>
          <cell r="CO152">
            <v>6417.8556102434586</v>
          </cell>
          <cell r="CP152">
            <v>344.34960000000001</v>
          </cell>
          <cell r="DB152">
            <v>0</v>
          </cell>
          <cell r="DG152">
            <v>29927.494359089025</v>
          </cell>
          <cell r="DU152">
            <v>60683.056665044867</v>
          </cell>
          <cell r="DV152">
            <v>18683.482102304119</v>
          </cell>
          <cell r="DW152">
            <v>29476.406099999997</v>
          </cell>
          <cell r="EL152">
            <v>0</v>
          </cell>
          <cell r="EQ152">
            <v>43765.491020859925</v>
          </cell>
          <cell r="FB152">
            <v>45145.124214475218</v>
          </cell>
          <cell r="FC152">
            <v>28774.815946151059</v>
          </cell>
          <cell r="FD152">
            <v>286.62</v>
          </cell>
          <cell r="FL152">
            <v>0</v>
          </cell>
          <cell r="FS152">
            <v>15536.921684234208</v>
          </cell>
          <cell r="FX152">
            <v>26083.400091474196</v>
          </cell>
          <cell r="FY152">
            <v>16583.707922414076</v>
          </cell>
          <cell r="FZ152">
            <v>0</v>
          </cell>
          <cell r="GG152">
            <v>15418.850399999999</v>
          </cell>
          <cell r="GL152">
            <v>8959.93336591767</v>
          </cell>
        </row>
        <row r="153">
          <cell r="W153">
            <v>543.3750223935092</v>
          </cell>
          <cell r="X153">
            <v>165.70516440400075</v>
          </cell>
          <cell r="Y153">
            <v>0</v>
          </cell>
          <cell r="AK153">
            <v>0</v>
          </cell>
          <cell r="AV153">
            <v>0</v>
          </cell>
          <cell r="AY153">
            <v>2746.211631767565</v>
          </cell>
          <cell r="BM153">
            <v>0</v>
          </cell>
          <cell r="BN153">
            <v>0</v>
          </cell>
          <cell r="CN153">
            <v>0</v>
          </cell>
          <cell r="CO153">
            <v>0</v>
          </cell>
          <cell r="CP153">
            <v>0</v>
          </cell>
          <cell r="DB153">
            <v>0</v>
          </cell>
          <cell r="DG153">
            <v>0</v>
          </cell>
          <cell r="DU153">
            <v>0</v>
          </cell>
          <cell r="DV153">
            <v>0</v>
          </cell>
          <cell r="DW153">
            <v>0</v>
          </cell>
          <cell r="EL153">
            <v>0</v>
          </cell>
          <cell r="EQ153">
            <v>0</v>
          </cell>
          <cell r="FB153">
            <v>0</v>
          </cell>
          <cell r="FC153">
            <v>0</v>
          </cell>
          <cell r="FD153">
            <v>0</v>
          </cell>
          <cell r="FL153">
            <v>0</v>
          </cell>
          <cell r="FS153">
            <v>0</v>
          </cell>
          <cell r="FX153">
            <v>17388.933394316133</v>
          </cell>
          <cell r="FY153">
            <v>11055.805281609384</v>
          </cell>
          <cell r="FZ153">
            <v>0</v>
          </cell>
          <cell r="GG153">
            <v>24.48</v>
          </cell>
          <cell r="GL153">
            <v>5973.2889106117809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2">
          <cell r="W152">
            <v>170416.8143508879</v>
          </cell>
          <cell r="X152">
            <v>51021.869927869455</v>
          </cell>
          <cell r="Y152">
            <v>87580.158400000015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4532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Y152">
            <v>823057.40010788559</v>
          </cell>
          <cell r="BM152">
            <v>0</v>
          </cell>
          <cell r="CN152">
            <v>18750.709148758047</v>
          </cell>
          <cell r="CO152">
            <v>5812.7198361149967</v>
          </cell>
          <cell r="CP152">
            <v>0</v>
          </cell>
          <cell r="DB152">
            <v>0</v>
          </cell>
          <cell r="DF152">
            <v>17077.897802726678</v>
          </cell>
          <cell r="DU152">
            <v>52496.225933807058</v>
          </cell>
          <cell r="DV152">
            <v>13679.338001381719</v>
          </cell>
          <cell r="DW152">
            <v>18155.943900000002</v>
          </cell>
          <cell r="EK152">
            <v>0</v>
          </cell>
          <cell r="EP152">
            <v>34054.743287316269</v>
          </cell>
          <cell r="FB152">
            <v>52717.935548689689</v>
          </cell>
          <cell r="FC152">
            <v>14466.071050183502</v>
          </cell>
          <cell r="FD152">
            <v>591.88559999999995</v>
          </cell>
          <cell r="FE152">
            <v>0</v>
          </cell>
          <cell r="FL152">
            <v>0</v>
          </cell>
          <cell r="FS152">
            <v>17204.060886728039</v>
          </cell>
          <cell r="FX152">
            <v>42740.333467762117</v>
          </cell>
          <cell r="FY152">
            <v>11749.23531978187</v>
          </cell>
          <cell r="FZ152">
            <v>391.68</v>
          </cell>
          <cell r="GG152">
            <v>981.52560000000017</v>
          </cell>
          <cell r="GL152">
            <v>14027.667388839271</v>
          </cell>
        </row>
        <row r="153">
          <cell r="W153">
            <v>0</v>
          </cell>
          <cell r="X153">
            <v>0</v>
          </cell>
          <cell r="Y153">
            <v>0</v>
          </cell>
          <cell r="AK153">
            <v>0</v>
          </cell>
          <cell r="AY153">
            <v>0</v>
          </cell>
          <cell r="CN153">
            <v>0</v>
          </cell>
          <cell r="CO153">
            <v>0</v>
          </cell>
          <cell r="CP153">
            <v>0</v>
          </cell>
          <cell r="DF153">
            <v>0</v>
          </cell>
          <cell r="DU153">
            <v>0</v>
          </cell>
          <cell r="DV153">
            <v>0</v>
          </cell>
          <cell r="DW153">
            <v>0</v>
          </cell>
          <cell r="EP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L153">
            <v>0</v>
          </cell>
          <cell r="FX153">
            <v>0</v>
          </cell>
          <cell r="FY153">
            <v>0</v>
          </cell>
          <cell r="FZ153">
            <v>0</v>
          </cell>
          <cell r="GG153">
            <v>36.72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2">
          <cell r="W152">
            <v>11536.798004959379</v>
          </cell>
          <cell r="X152">
            <v>2782.427287197268</v>
          </cell>
          <cell r="Y152">
            <v>1176.6617000000001</v>
          </cell>
          <cell r="AV152">
            <v>4573.2000000000007</v>
          </cell>
          <cell r="AY152">
            <v>47663.586224586339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CN152">
            <v>20275.191765050073</v>
          </cell>
          <cell r="CO152">
            <v>5650.8421566265588</v>
          </cell>
          <cell r="CP152">
            <v>0</v>
          </cell>
          <cell r="DB152">
            <v>0</v>
          </cell>
          <cell r="DG152">
            <v>18299.314748494842</v>
          </cell>
          <cell r="DL152">
            <v>8387.4851000000017</v>
          </cell>
          <cell r="DP152">
            <v>14729.071449999999</v>
          </cell>
          <cell r="DT152">
            <v>1731.6554000000001</v>
          </cell>
          <cell r="DU152">
            <v>76474.461267840074</v>
          </cell>
          <cell r="DV152">
            <v>17870.810284803803</v>
          </cell>
          <cell r="DX152">
            <v>0</v>
          </cell>
          <cell r="DY152">
            <v>0</v>
          </cell>
          <cell r="DZ152">
            <v>6683.2499999999991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2210.9999999999995</v>
          </cell>
          <cell r="EP152">
            <v>26634.222445991476</v>
          </cell>
          <cell r="EU152">
            <v>196844.18</v>
          </cell>
          <cell r="EW152">
            <v>1384.1572500000002</v>
          </cell>
          <cell r="EY152">
            <v>0</v>
          </cell>
          <cell r="FA152">
            <v>0</v>
          </cell>
          <cell r="FL152">
            <v>0</v>
          </cell>
          <cell r="FS152">
            <v>0</v>
          </cell>
          <cell r="FV152">
            <v>98676.500000000015</v>
          </cell>
          <cell r="FZ152">
            <v>442.46999999999991</v>
          </cell>
          <cell r="GG152">
            <v>1042.4862000000003</v>
          </cell>
          <cell r="GL15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27" sqref="F27:F3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2028926.8599999999</v>
      </c>
      <c r="F9" s="17">
        <f t="shared" ref="F9:G9" si="0">SUM(F10:F14)</f>
        <v>1895238.85</v>
      </c>
      <c r="G9" s="17">
        <f t="shared" si="0"/>
        <v>447005.67000000004</v>
      </c>
    </row>
    <row r="10" spans="1:7" ht="13.2" customHeight="1" x14ac:dyDescent="0.3">
      <c r="A10" s="51" t="s">
        <v>9</v>
      </c>
      <c r="B10" s="52"/>
      <c r="C10" s="52"/>
      <c r="D10" s="53"/>
      <c r="E10" s="18">
        <v>924805.22</v>
      </c>
      <c r="F10" s="18">
        <v>860411.17</v>
      </c>
      <c r="G10" s="19">
        <v>219854.7</v>
      </c>
    </row>
    <row r="11" spans="1:7" ht="14.4" customHeight="1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3.95" customHeight="1" x14ac:dyDescent="0.3">
      <c r="A12" s="51" t="s">
        <v>11</v>
      </c>
      <c r="B12" s="52"/>
      <c r="C12" s="52"/>
      <c r="D12" s="53"/>
      <c r="E12" s="18">
        <v>185602.21</v>
      </c>
      <c r="F12" s="18">
        <v>176748.47</v>
      </c>
      <c r="G12" s="19">
        <v>32987.599999999999</v>
      </c>
    </row>
    <row r="13" spans="1:7" ht="13.5" customHeight="1" x14ac:dyDescent="0.3">
      <c r="A13" s="51" t="s">
        <v>12</v>
      </c>
      <c r="B13" s="52"/>
      <c r="C13" s="52"/>
      <c r="D13" s="53"/>
      <c r="E13" s="18">
        <v>354136.64</v>
      </c>
      <c r="F13" s="18">
        <v>338658.81</v>
      </c>
      <c r="G13" s="19">
        <v>61731.25</v>
      </c>
    </row>
    <row r="14" spans="1:7" ht="14.4" customHeight="1" x14ac:dyDescent="0.3">
      <c r="A14" s="44" t="s">
        <v>13</v>
      </c>
      <c r="B14" s="44"/>
      <c r="C14" s="44"/>
      <c r="D14" s="44"/>
      <c r="E14" s="18">
        <v>564382.79</v>
      </c>
      <c r="F14" s="18">
        <v>519420.4</v>
      </c>
      <c r="G14" s="19">
        <v>132432.12</v>
      </c>
    </row>
    <row r="15" spans="1:7" ht="15.6" x14ac:dyDescent="0.3">
      <c r="A15" s="54" t="s">
        <v>41</v>
      </c>
      <c r="B15" s="55"/>
      <c r="C15" s="55"/>
      <c r="D15" s="56"/>
      <c r="E15" s="17">
        <f>SUM(E16:E19)</f>
        <v>1021953.42</v>
      </c>
      <c r="F15" s="17">
        <f t="shared" ref="F15:G15" si="1">SUM(F16:F19)</f>
        <v>971049.1399999999</v>
      </c>
      <c r="G15" s="17">
        <f t="shared" si="1"/>
        <v>147141.16999999998</v>
      </c>
    </row>
    <row r="16" spans="1:7" ht="33.6" customHeight="1" x14ac:dyDescent="0.3">
      <c r="A16" s="57" t="s">
        <v>43</v>
      </c>
      <c r="B16" s="58"/>
      <c r="C16" s="58"/>
      <c r="D16" s="59"/>
      <c r="E16" s="18">
        <v>1007094.54</v>
      </c>
      <c r="F16" s="18">
        <v>956867.11</v>
      </c>
      <c r="G16" s="19">
        <v>145020.78</v>
      </c>
    </row>
    <row r="17" spans="1:13" ht="15.6" x14ac:dyDescent="0.3">
      <c r="A17" s="44" t="s">
        <v>44</v>
      </c>
      <c r="B17" s="44"/>
      <c r="C17" s="44"/>
      <c r="D17" s="44"/>
      <c r="E17" s="18">
        <v>1511.52</v>
      </c>
      <c r="F17" s="18">
        <v>1446.71</v>
      </c>
      <c r="G17" s="19">
        <v>213.59</v>
      </c>
    </row>
    <row r="18" spans="1:13" ht="15.6" x14ac:dyDescent="0.3">
      <c r="A18" s="44" t="s">
        <v>45</v>
      </c>
      <c r="B18" s="44"/>
      <c r="C18" s="44"/>
      <c r="D18" s="44"/>
      <c r="E18" s="18"/>
      <c r="F18" s="18"/>
      <c r="G18" s="19"/>
    </row>
    <row r="19" spans="1:13" ht="15.6" x14ac:dyDescent="0.3">
      <c r="A19" s="44" t="s">
        <v>46</v>
      </c>
      <c r="B19" s="44"/>
      <c r="C19" s="44"/>
      <c r="D19" s="44"/>
      <c r="E19" s="18">
        <v>13347.36</v>
      </c>
      <c r="F19" s="18">
        <v>12735.32</v>
      </c>
      <c r="G19" s="19">
        <v>1906.8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6320.16</v>
      </c>
      <c r="F20" s="36">
        <f t="shared" ref="F20:G20" si="2">F21</f>
        <v>6129.94</v>
      </c>
      <c r="G20" s="36">
        <f t="shared" si="2"/>
        <v>1223.8499999999999</v>
      </c>
    </row>
    <row r="21" spans="1:13" ht="15.6" x14ac:dyDescent="0.3">
      <c r="A21" s="44" t="s">
        <v>15</v>
      </c>
      <c r="B21" s="44"/>
      <c r="C21" s="44"/>
      <c r="D21" s="44"/>
      <c r="E21" s="18">
        <v>6320.16</v>
      </c>
      <c r="F21" s="18">
        <v>6129.94</v>
      </c>
      <c r="G21" s="19">
        <v>1223.8499999999999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7" t="s">
        <v>52</v>
      </c>
      <c r="B24" s="67"/>
      <c r="C24" s="67"/>
      <c r="D24" s="67"/>
      <c r="E24" s="67"/>
      <c r="F24" s="18">
        <v>434642.64803024498</v>
      </c>
      <c r="G24" s="20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733875.61929264152</v>
      </c>
    </row>
    <row r="26" spans="1:13" ht="28.5" customHeight="1" x14ac:dyDescent="0.25">
      <c r="A26" s="71"/>
      <c r="B26" s="72"/>
      <c r="C26" s="72"/>
      <c r="D26" s="72"/>
      <c r="E26" s="73"/>
      <c r="F26" s="78"/>
    </row>
    <row r="27" spans="1:13" ht="15.6" hidden="1" x14ac:dyDescent="0.3">
      <c r="A27" s="74" t="s">
        <v>16</v>
      </c>
      <c r="B27" s="75"/>
      <c r="C27" s="75"/>
      <c r="D27" s="75"/>
      <c r="E27" s="76"/>
      <c r="F27" s="26">
        <f>'[1]УК ВР декабрь нар'!W152+'[1]УК ВР декабрь нар'!W153</f>
        <v>88742.319646253847</v>
      </c>
      <c r="M27" s="33"/>
    </row>
    <row r="28" spans="1:13" ht="15.6" hidden="1" x14ac:dyDescent="0.3">
      <c r="A28" s="74" t="s">
        <v>31</v>
      </c>
      <c r="B28" s="75"/>
      <c r="C28" s="75"/>
      <c r="D28" s="75"/>
      <c r="E28" s="76"/>
      <c r="F28" s="26">
        <f>'[1]УК ВР декабрь нар'!X152+'[1]УК ВР декабрь нар'!X153</f>
        <v>28227.779921049972</v>
      </c>
    </row>
    <row r="29" spans="1:13" ht="15.6" hidden="1" x14ac:dyDescent="0.3">
      <c r="A29" s="74" t="s">
        <v>18</v>
      </c>
      <c r="B29" s="75"/>
      <c r="C29" s="75"/>
      <c r="D29" s="75"/>
      <c r="E29" s="76"/>
      <c r="F29" s="26">
        <f>'[1]УК ВР декабрь нар'!Y152+'[1]УК ВР декабрь нар'!Y153</f>
        <v>278888.67100000003</v>
      </c>
    </row>
    <row r="30" spans="1:13" ht="15.6" hidden="1" x14ac:dyDescent="0.3">
      <c r="A30" s="74" t="s">
        <v>19</v>
      </c>
      <c r="B30" s="75"/>
      <c r="C30" s="75"/>
      <c r="D30" s="75"/>
      <c r="E30" s="76"/>
      <c r="F30" s="26">
        <f>'[1]УК ВР декабрь нар'!AA152+'[1]УК ВР декабрь нар'!AB152+'[1]УК ВР декабрь нар'!AC152+'[1]УК ВР декабрь нар'!AD152+'[1]УК ВР декабрь нар'!AE152+'[1]УК ВР декабрь нар'!AF152+'[1]УК ВР декабрь нар'!AG152+'[1]УК ВР декабрь нар'!AH152+'[1]УК ВР декабрь нар'!AJ152+'[1]УК ВР декабрь нар'!AL152+'[1]УК ВР декабрь нар'!AN152+'[1]УК ВР декабрь нар'!AO152+'[1]УК ВР декабрь нар'!AP152+'[1]УК ВР декабрь нар'!AQ152+'[1]УК ВР декабрь нар'!AR152+'[1]УК ВР декабрь нар'!AT152+'[1]УК ВР декабрь нар'!AA153+'[1]УК ВР декабрь нар'!AB153+'[1]УК ВР декабрь нар'!AC153+'[1]УК ВР декабрь нар'!AD153+'[1]УК ВР декабрь нар'!AE153+'[1]УК ВР декабрь нар'!AF153+'[1]УК ВР декабрь нар'!AG153+'[1]УК ВР декабрь нар'!AH153+'[1]УК ВР декабрь нар'!AJ153+'[1]УК ВР декабрь нар'!AL153+'[1]УК ВР декабрь нар'!AN153+'[1]УК ВР декабрь нар'!AO153+'[1]УК ВР декабрь нар'!AP153+'[1]УК ВР декабрь нар'!AQ153+'[1]УК ВР декабрь нар'!AR153+'[1]УК ВР декабрь нар'!AT153</f>
        <v>20188</v>
      </c>
      <c r="G30" s="20"/>
    </row>
    <row r="31" spans="1:13" ht="36.75" hidden="1" customHeight="1" x14ac:dyDescent="0.3">
      <c r="A31" s="80" t="s">
        <v>32</v>
      </c>
      <c r="B31" s="81"/>
      <c r="C31" s="81"/>
      <c r="D31" s="81"/>
      <c r="E31" s="82"/>
      <c r="F31" s="26">
        <f>'[1]УК ВР декабрь нар'!AY152+'[1]УК ВР декабрь нар'!AY153</f>
        <v>317828.84872533759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77">
        <f>SUM(F34:F38)+58537.6</f>
        <v>270889.41411904246</v>
      </c>
    </row>
    <row r="33" spans="1:13" ht="33" customHeight="1" x14ac:dyDescent="0.25">
      <c r="A33" s="71"/>
      <c r="B33" s="72"/>
      <c r="C33" s="72"/>
      <c r="D33" s="72"/>
      <c r="E33" s="73"/>
      <c r="F33" s="78"/>
    </row>
    <row r="34" spans="1:13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нар'!CN152+'[1]УК ВР декабрь нар'!DU152+'[1]УК ВР декабрь нар'!CN153+'[1]УК ВР декабрь нар'!DU153</f>
        <v>88407.846160831803</v>
      </c>
      <c r="M34" s="33"/>
    </row>
    <row r="35" spans="1:13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нар'!CO152+'[1]УК ВР декабрь нар'!DV152+'[1]УК ВР декабрь нар'!CO153+'[1]УК ВР декабрь нар'!DV153</f>
        <v>18389.46182921981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нар'!CP152+'[1]УК ВР декабрь нар'!DW152+'[1]УК ВР декабрь нар'!CP153+'[1]УК ВР декабрь нар'!DW153</f>
        <v>30965.435899999997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нар'!AI152+'[1]УК ВР декабрь нар'!AJ152+'[1]УК ВР декабрь нар'!AS152+'[1]УК ВР декабрь нар'!BC152+'[1]УК ВР декабрь нар'!DB152+'[1]УК ВР декабрь нар'!EK152+'[1]УК ВР декабрь нар'!AM152+'[1]УК ВР декабрь нар'!AI153+'[1]УК ВР декабрь нар'!AJ153+'[1]УК ВР декабрь нар'!AS153+'[1]УК ВР декабрь нар'!BC153+'[1]УК ВР декабрь нар'!DB153+'[1]УК ВР декабрь нар'!EK153+'[1]УК ВР декабрь нар'!AM153</f>
        <v>2523.5</v>
      </c>
      <c r="G37" s="20"/>
    </row>
    <row r="38" spans="1:13" ht="39.75" hidden="1" customHeight="1" x14ac:dyDescent="0.3">
      <c r="A38" s="80" t="s">
        <v>34</v>
      </c>
      <c r="B38" s="83"/>
      <c r="C38" s="83"/>
      <c r="D38" s="83"/>
      <c r="E38" s="84"/>
      <c r="F38" s="26">
        <f>'[1]УК ВР декабрь нар'!DG152+'[1]УК ВР декабрь нар'!EQ152+'[1]УК ВР декабрь нар'!DG153+'[1]УК ВР декабрь нар'!EQ153</f>
        <v>72065.570228990866</v>
      </c>
    </row>
    <row r="39" spans="1:13" ht="32.4" customHeight="1" x14ac:dyDescent="0.3">
      <c r="A39" s="85" t="s">
        <v>35</v>
      </c>
      <c r="B39" s="86"/>
      <c r="C39" s="86"/>
      <c r="D39" s="86"/>
      <c r="E39" s="87"/>
      <c r="F39" s="27">
        <f>SUM(F40:F48)+111936.94</f>
        <v>248193.80729847695</v>
      </c>
    </row>
    <row r="40" spans="1:13" ht="15.6" hidden="1" x14ac:dyDescent="0.3">
      <c r="A40" s="88" t="s">
        <v>20</v>
      </c>
      <c r="B40" s="89"/>
      <c r="C40" s="89"/>
      <c r="D40" s="89"/>
      <c r="E40" s="90"/>
      <c r="F40" s="26">
        <f>'[1]УК ВР декабрь нар'!FB152+'[1]УК ВР декабрь нар'!FX152+'[1]УК ВР декабрь нар'!FB153+'[1]УК ВР декабрь нар'!FX153</f>
        <v>87849.246523149923</v>
      </c>
      <c r="M40" s="33"/>
    </row>
    <row r="41" spans="1:13" ht="15.6" hidden="1" x14ac:dyDescent="0.3">
      <c r="A41" s="74" t="s">
        <v>31</v>
      </c>
      <c r="B41" s="75"/>
      <c r="C41" s="75"/>
      <c r="D41" s="75"/>
      <c r="E41" s="75"/>
      <c r="F41" s="26">
        <f>'[1]УК ВР декабрь нар'!FC152+'[1]УК ВР декабрь нар'!FY152+'[1]УК ВР декабрь нар'!FC153+'[1]УК ВР декабрь нар'!FY153</f>
        <v>17940.155115824331</v>
      </c>
    </row>
    <row r="42" spans="1:13" ht="15.6" hidden="1" customHeight="1" x14ac:dyDescent="0.3">
      <c r="A42" s="79" t="s">
        <v>21</v>
      </c>
      <c r="B42" s="79"/>
      <c r="C42" s="79"/>
      <c r="D42" s="79"/>
      <c r="E42" s="74"/>
      <c r="F42" s="26"/>
    </row>
    <row r="43" spans="1:13" ht="15.6" hidden="1" customHeight="1" x14ac:dyDescent="0.3">
      <c r="A43" s="74" t="s">
        <v>17</v>
      </c>
      <c r="B43" s="75"/>
      <c r="C43" s="75"/>
      <c r="D43" s="75"/>
      <c r="E43" s="75"/>
      <c r="F43" s="26"/>
    </row>
    <row r="44" spans="1:13" ht="15.6" hidden="1" customHeight="1" x14ac:dyDescent="0.3">
      <c r="A44" s="79" t="s">
        <v>22</v>
      </c>
      <c r="B44" s="79"/>
      <c r="C44" s="79"/>
      <c r="D44" s="79"/>
      <c r="E44" s="74"/>
      <c r="F44" s="26"/>
    </row>
    <row r="45" spans="1:13" ht="15.6" hidden="1" customHeight="1" x14ac:dyDescent="0.3">
      <c r="A45" s="74" t="s">
        <v>17</v>
      </c>
      <c r="B45" s="75"/>
      <c r="C45" s="75"/>
      <c r="D45" s="75"/>
      <c r="E45" s="75"/>
      <c r="F45" s="26"/>
    </row>
    <row r="46" spans="1:13" ht="15.6" hidden="1" x14ac:dyDescent="0.3">
      <c r="A46" s="79" t="s">
        <v>18</v>
      </c>
      <c r="B46" s="79"/>
      <c r="C46" s="79"/>
      <c r="D46" s="79"/>
      <c r="E46" s="74"/>
      <c r="F46" s="26">
        <f>'[1]УК ВР декабрь нар'!FD152+'[1]УК ВР декабрь нар'!FZ152+'[1]УК ВР декабрь нар'!FD153+'[1]УК ВР декабрь нар'!FZ153</f>
        <v>530.4</v>
      </c>
    </row>
    <row r="47" spans="1:13" ht="15.6" hidden="1" x14ac:dyDescent="0.3">
      <c r="A47" s="74" t="s">
        <v>19</v>
      </c>
      <c r="B47" s="75"/>
      <c r="C47" s="75"/>
      <c r="D47" s="75"/>
      <c r="E47" s="75"/>
      <c r="F47" s="26">
        <f>'[1]УК ВР декабрь нар'!GG152+'[1]УК ВР декабрь нар'!FL152+'[1]УК ВР декабрь нар'!BB152+'[1]УК ВР декабрь нар'!AK152+'[1]УК ВР декабрь нар'!GG153+'[1]УК ВР декабрь нар'!FL153+'[1]УК ВР декабрь нар'!BB153+'[1]УК ВР декабрь нар'!AK153</f>
        <v>2025.1590000000003</v>
      </c>
      <c r="G47" s="37"/>
    </row>
    <row r="48" spans="1:13" ht="43.5" hidden="1" customHeight="1" x14ac:dyDescent="0.3">
      <c r="A48" s="80" t="s">
        <v>36</v>
      </c>
      <c r="B48" s="83"/>
      <c r="C48" s="83"/>
      <c r="D48" s="83"/>
      <c r="E48" s="84"/>
      <c r="F48" s="26">
        <f>'[1]УК ВР декабрь нар'!FS152+'[1]УК ВР декабрь нар'!GL152+'[1]УК ВР декабрь нар'!FS153+'[1]УК ВР декабрь нар'!GL153</f>
        <v>27911.906659502689</v>
      </c>
    </row>
    <row r="49" spans="1:8" ht="15.6" hidden="1" customHeight="1" x14ac:dyDescent="0.3">
      <c r="A49" s="85" t="s">
        <v>37</v>
      </c>
      <c r="B49" s="75"/>
      <c r="C49" s="75"/>
      <c r="D49" s="75"/>
      <c r="E49" s="76"/>
      <c r="F49" s="34"/>
    </row>
    <row r="50" spans="1:8" ht="15.6" x14ac:dyDescent="0.3">
      <c r="A50" s="92" t="s">
        <v>47</v>
      </c>
      <c r="B50" s="93"/>
      <c r="C50" s="93"/>
      <c r="D50" s="93"/>
      <c r="E50" s="94"/>
      <c r="F50" s="27">
        <f>F25+F32+F39+F49</f>
        <v>1252958.840710161</v>
      </c>
    </row>
    <row r="51" spans="1:8" ht="15.6" x14ac:dyDescent="0.3">
      <c r="A51" s="32" t="s">
        <v>48</v>
      </c>
      <c r="B51" s="31"/>
      <c r="C51" s="31"/>
      <c r="D51" s="31"/>
      <c r="E51" s="31"/>
      <c r="F51" s="27">
        <f>F52+F53+F54</f>
        <v>166289.09999999998</v>
      </c>
    </row>
    <row r="52" spans="1:8" ht="15.6" x14ac:dyDescent="0.3">
      <c r="A52" s="74" t="s">
        <v>23</v>
      </c>
      <c r="B52" s="75"/>
      <c r="C52" s="75"/>
      <c r="D52" s="75"/>
      <c r="E52" s="75"/>
      <c r="F52" s="26">
        <v>69713.039999999994</v>
      </c>
    </row>
    <row r="53" spans="1:8" ht="15.6" x14ac:dyDescent="0.3">
      <c r="A53" s="74" t="s">
        <v>24</v>
      </c>
      <c r="B53" s="75"/>
      <c r="C53" s="75"/>
      <c r="D53" s="75"/>
      <c r="E53" s="75"/>
      <c r="F53" s="26">
        <v>96576.06</v>
      </c>
    </row>
    <row r="54" spans="1:8" ht="18" hidden="1" customHeight="1" x14ac:dyDescent="0.3">
      <c r="A54" s="88" t="s">
        <v>25</v>
      </c>
      <c r="B54" s="89"/>
      <c r="C54" s="89"/>
      <c r="D54" s="89"/>
      <c r="E54" s="90"/>
      <c r="F54" s="26">
        <v>0</v>
      </c>
    </row>
    <row r="55" spans="1:8" ht="15.6" x14ac:dyDescent="0.3">
      <c r="A55" s="95" t="s">
        <v>49</v>
      </c>
      <c r="B55" s="95"/>
      <c r="C55" s="95"/>
      <c r="D55" s="95"/>
      <c r="E55" s="95"/>
      <c r="F55" s="27">
        <f>F50+F51</f>
        <v>1419247.9407101609</v>
      </c>
    </row>
    <row r="56" spans="1:8" ht="15.6" x14ac:dyDescent="0.3">
      <c r="A56" s="67" t="s">
        <v>26</v>
      </c>
      <c r="B56" s="67"/>
      <c r="C56" s="67"/>
      <c r="D56" s="67"/>
      <c r="E56" s="67"/>
      <c r="F56" s="28">
        <f>E16</f>
        <v>1007094.54</v>
      </c>
    </row>
    <row r="57" spans="1:8" ht="15.6" x14ac:dyDescent="0.3">
      <c r="A57" s="67" t="s">
        <v>27</v>
      </c>
      <c r="B57" s="67"/>
      <c r="C57" s="67"/>
      <c r="D57" s="67"/>
      <c r="E57" s="67"/>
      <c r="F57" s="27">
        <f>F16</f>
        <v>956867.11</v>
      </c>
      <c r="H57" s="29"/>
    </row>
    <row r="58" spans="1:8" ht="15.6" x14ac:dyDescent="0.3">
      <c r="A58" s="91" t="s">
        <v>28</v>
      </c>
      <c r="B58" s="91"/>
      <c r="C58" s="91"/>
      <c r="D58" s="91"/>
      <c r="E58" s="91"/>
      <c r="F58" s="27">
        <f>F24+F56-F55</f>
        <v>22489.247320084134</v>
      </c>
      <c r="H58" s="29"/>
    </row>
    <row r="60" spans="1:8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9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'Пугачёвская 6'!A2:G2</f>
        <v>перед собственниками дома по адресу: ул. Пугачевская 6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'Пугачёвская 6'!G6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'Пугачёвская 6'!G8</f>
        <v>задолженность с нарастающим итогом с - 01.08.2010г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1645821.7200000002</v>
      </c>
      <c r="F9" s="17">
        <f t="shared" ref="F9:G9" si="0">SUM(F10:F15)</f>
        <v>1878302.85</v>
      </c>
      <c r="G9" s="17">
        <f t="shared" si="0"/>
        <v>214524.54</v>
      </c>
    </row>
    <row r="10" spans="1:7" ht="15.6" x14ac:dyDescent="0.3">
      <c r="A10" s="51" t="s">
        <v>9</v>
      </c>
      <c r="B10" s="52"/>
      <c r="C10" s="52"/>
      <c r="D10" s="53"/>
      <c r="E10" s="18">
        <v>547116.5</v>
      </c>
      <c r="F10" s="18">
        <v>712933.24</v>
      </c>
      <c r="G10" s="19">
        <v>54037.96</v>
      </c>
    </row>
    <row r="11" spans="1:7" ht="15.6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5.6" x14ac:dyDescent="0.3">
      <c r="A12" s="51" t="s">
        <v>11</v>
      </c>
      <c r="B12" s="52"/>
      <c r="C12" s="52"/>
      <c r="D12" s="53"/>
      <c r="E12" s="18">
        <v>194811.19</v>
      </c>
      <c r="F12" s="18">
        <v>194037.55</v>
      </c>
      <c r="G12" s="19">
        <v>33761.24</v>
      </c>
    </row>
    <row r="13" spans="1:7" ht="15.6" x14ac:dyDescent="0.3">
      <c r="A13" s="51" t="s">
        <v>12</v>
      </c>
      <c r="B13" s="52"/>
      <c r="C13" s="52"/>
      <c r="D13" s="53"/>
      <c r="E13" s="18">
        <v>368409.56</v>
      </c>
      <c r="F13" s="18">
        <v>366218.6</v>
      </c>
      <c r="G13" s="19">
        <v>63922.21</v>
      </c>
    </row>
    <row r="14" spans="1:7" ht="15.6" x14ac:dyDescent="0.3">
      <c r="A14" s="44" t="s">
        <v>13</v>
      </c>
      <c r="B14" s="44"/>
      <c r="C14" s="44"/>
      <c r="D14" s="44"/>
      <c r="E14" s="18">
        <v>346452.34</v>
      </c>
      <c r="F14" s="18">
        <v>423172.58</v>
      </c>
      <c r="G14" s="19">
        <v>55711.88</v>
      </c>
    </row>
    <row r="15" spans="1:7" ht="15.6" x14ac:dyDescent="0.3">
      <c r="A15" s="51" t="s">
        <v>68</v>
      </c>
      <c r="B15" s="52"/>
      <c r="C15" s="52"/>
      <c r="D15" s="53"/>
      <c r="E15" s="18">
        <v>189032.13</v>
      </c>
      <c r="F15" s="18">
        <v>181940.88</v>
      </c>
      <c r="G15" s="19">
        <v>7091.25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925231.77</v>
      </c>
      <c r="F16" s="17">
        <f>SUM(F17:F20)</f>
        <v>912391.74999999988</v>
      </c>
      <c r="G16" s="17">
        <f>SUM(G17:G20)</f>
        <v>136630.52000000002</v>
      </c>
    </row>
    <row r="17" spans="1:12" ht="15.6" x14ac:dyDescent="0.3">
      <c r="A17" s="96" t="s">
        <v>43</v>
      </c>
      <c r="B17" s="97"/>
      <c r="C17" s="97"/>
      <c r="D17" s="98"/>
      <c r="E17" s="18">
        <v>910120.77</v>
      </c>
      <c r="F17" s="18">
        <v>897457.47</v>
      </c>
      <c r="G17" s="19">
        <v>134333.41</v>
      </c>
    </row>
    <row r="18" spans="1:12" ht="15.6" x14ac:dyDescent="0.3">
      <c r="A18" s="44" t="s">
        <v>55</v>
      </c>
      <c r="B18" s="44"/>
      <c r="C18" s="44"/>
      <c r="D18" s="44"/>
      <c r="E18" s="18">
        <v>1511.52</v>
      </c>
      <c r="F18" s="18">
        <v>1494.7</v>
      </c>
      <c r="G18" s="19">
        <v>230.41</v>
      </c>
    </row>
    <row r="19" spans="1:12" ht="15.6" x14ac:dyDescent="0.3">
      <c r="A19" s="44" t="s">
        <v>56</v>
      </c>
      <c r="B19" s="44"/>
      <c r="C19" s="44"/>
      <c r="D19" s="44"/>
      <c r="E19" s="18"/>
      <c r="F19" s="18"/>
      <c r="G19" s="19"/>
    </row>
    <row r="20" spans="1:12" ht="15.6" x14ac:dyDescent="0.3">
      <c r="A20" s="44" t="s">
        <v>57</v>
      </c>
      <c r="B20" s="44"/>
      <c r="C20" s="44"/>
      <c r="D20" s="44"/>
      <c r="E20" s="18">
        <v>13599.48</v>
      </c>
      <c r="F20" s="18">
        <v>13439.58</v>
      </c>
      <c r="G20" s="19">
        <v>2066.6999999999998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3631.32</v>
      </c>
      <c r="F21" s="17">
        <f>SUM(F22)</f>
        <v>4454.6899999999996</v>
      </c>
      <c r="G21" s="17">
        <f>SUM(G22)</f>
        <v>400.48</v>
      </c>
    </row>
    <row r="22" spans="1:12" ht="15.6" x14ac:dyDescent="0.3">
      <c r="A22" s="44" t="s">
        <v>15</v>
      </c>
      <c r="B22" s="44"/>
      <c r="C22" s="44"/>
      <c r="D22" s="44"/>
      <c r="E22" s="18">
        <v>3631.32</v>
      </c>
      <c r="F22" s="18">
        <v>4454.6899999999996</v>
      </c>
      <c r="G22" s="19">
        <v>400.48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7" t="s">
        <v>59</v>
      </c>
      <c r="B25" s="67"/>
      <c r="C25" s="67"/>
      <c r="D25" s="67"/>
      <c r="E25" s="67"/>
      <c r="F25" s="41">
        <f>'Пугачёвская 6'!F58</f>
        <v>22489.247320084134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136397.7576975858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'[2]УК ВР декабрь нар'!W152+'[2]УК ВР декабрь нар'!W153</f>
        <v>20252.345694604599</v>
      </c>
      <c r="L28" s="33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'[2]УК ВР декабрь нар'!X152+'[2]УК ВР декабрь нар'!X153</f>
        <v>6227.7677845074313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'[2]УК ВР декабрь нар'!Y152+'[2]УК ВР декабрь нар'!Y153</f>
        <v>3606.7509999999997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'[2]УК ВР декабрь нар'!AV152+'[2]УК ВР декабрь нар'!BN152+'[2]УК ВР декабрь нар'!AV153+'[2]УК ВР декабрь нар'!BN153</f>
        <v>13287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'[2]УК ВР декабрь нар'!AY152+'[2]УК ВР декабрь нар'!AY153</f>
        <v>93023.893218473779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SUM(F35:F39)+82424</f>
        <v>299274.39549058478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нар'!CN152+'[2]УК ВР декабрь нар'!DU152+'[2]УК ВР декабрь нар'!CN153+'[2]УК ВР декабрь нар'!DU153</f>
        <v>81385.816698088282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нар'!CO152+'[2]УК ВР декабрь нар'!DV152+'[2]УК ВР декабрь нар'!CO153+'[2]УК ВР декабрь нар'!DV153</f>
        <v>25101.337712547578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нар'!CP152+'[2]УК ВР декабрь нар'!DW152+'[2]УК ВР декабрь нар'!CP153+'[2]УК ВР декабрь нар'!DW153</f>
        <v>29820.755699999998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нар'!BM152+'[2]УК ВР декабрь нар'!DB152+'[2]УК ВР декабрь нар'!EL152+'[2]УК ВР декабрь нар'!BM153+'[2]УК ВР декабрь нар'!DB153+'[2]УК ВР декабрь нар'!EL153</f>
        <v>6849.5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'[2]УК ВР декабрь нар'!DG152+'[2]УК ВР декабрь нар'!EQ152+'[2]УК ВР декабрь нар'!DG153+'[2]УК ВР декабрь нар'!EQ153</f>
        <v>73692.98537994895</v>
      </c>
    </row>
    <row r="40" spans="1:12" ht="15.6" x14ac:dyDescent="0.3">
      <c r="A40" s="85" t="s">
        <v>35</v>
      </c>
      <c r="B40" s="86"/>
      <c r="C40" s="86"/>
      <c r="D40" s="86"/>
      <c r="E40" s="87"/>
      <c r="F40" s="27">
        <f>SUM(F41:F49)</f>
        <v>191231.8812112037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'[2]УК ВР декабрь нар'!FB152+'[2]УК ВР декабрь нар'!FX152+'[2]УК ВР декабрь нар'!FB153+'[2]УК ВР декабрь нар'!FX153</f>
        <v>88617.457700265542</v>
      </c>
      <c r="L41" s="33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'[2]УК ВР декабрь нар'!FC152+'[2]УК ВР декабрь нар'!FY152+'[2]УК ВР декабрь нар'!FC153+'[2]УК ВР декабрь нар'!FY153</f>
        <v>56414.329150174519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'[2]УК ВР декабрь нар'!FD152+'[2]УК ВР декабрь нар'!FZ152+'[2]УК ВР декабрь нар'!FD153+'[2]УК ВР декабрь нар'!FZ153</f>
        <v>286.62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'[2]УК ВР декабрь нар'!GG152+'[2]УК ВР декабрь нар'!FL152+'[2]УК ВР декабрь нар'!AK152+'[2]УК ВР декабрь нар'!GG153+'[2]УК ВР декабрь нар'!FL153+'[2]УК ВР декабрь нар'!AK153</f>
        <v>15443.330399999999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'[2]УК ВР декабрь нар'!FS152+'[2]УК ВР декабрь нар'!GL152+'[2]УК ВР декабрь нар'!FS153+'[2]УК ВР декабрь нар'!GL153</f>
        <v>30470.143960763657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65</v>
      </c>
      <c r="B51" s="93"/>
      <c r="C51" s="93"/>
      <c r="D51" s="93"/>
      <c r="E51" s="94"/>
      <c r="F51" s="27">
        <f>F26+F33+F40+F50</f>
        <v>626904.03439937427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170719.2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65152.76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105566.44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797623.23439937434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910120.77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897457.47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134986.78292070981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I27" sqref="I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'Пугачёвская 6'!A2:G2</f>
        <v>перед собственниками дома по адресу: ул. Пугачевская 6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'Пугачёвская 6'!G6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'Пугачёвская 6'!G8</f>
        <v>задолженность с нарастающим итогом с - 01.08.2010г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513499.37</v>
      </c>
      <c r="F9" s="17">
        <f t="shared" ref="F9:G9" si="0">SUM(F10:F15)</f>
        <v>601938.43999999994</v>
      </c>
      <c r="G9" s="17">
        <f t="shared" si="0"/>
        <v>126085.47</v>
      </c>
    </row>
    <row r="10" spans="1:7" ht="15.6" x14ac:dyDescent="0.3">
      <c r="A10" s="51" t="s">
        <v>9</v>
      </c>
      <c r="B10" s="52"/>
      <c r="C10" s="52"/>
      <c r="D10" s="53"/>
      <c r="E10" s="18">
        <v>0</v>
      </c>
      <c r="F10" s="18">
        <v>12986.76</v>
      </c>
      <c r="G10" s="19">
        <v>41051.199999999997</v>
      </c>
    </row>
    <row r="11" spans="1:7" ht="15.6" x14ac:dyDescent="0.3">
      <c r="A11" s="51" t="s">
        <v>10</v>
      </c>
      <c r="B11" s="52"/>
      <c r="C11" s="52"/>
      <c r="D11" s="53"/>
      <c r="E11" s="18">
        <v>0</v>
      </c>
      <c r="F11" s="18">
        <v>0</v>
      </c>
      <c r="G11" s="19">
        <v>0</v>
      </c>
    </row>
    <row r="12" spans="1:7" ht="15.6" x14ac:dyDescent="0.3">
      <c r="A12" s="51" t="s">
        <v>11</v>
      </c>
      <c r="B12" s="52"/>
      <c r="C12" s="52"/>
      <c r="D12" s="53"/>
      <c r="E12" s="18">
        <v>180036.86</v>
      </c>
      <c r="F12" s="18">
        <v>199483.18</v>
      </c>
      <c r="G12" s="19">
        <v>14314.92</v>
      </c>
    </row>
    <row r="13" spans="1:7" ht="15.6" x14ac:dyDescent="0.3">
      <c r="A13" s="51" t="s">
        <v>12</v>
      </c>
      <c r="B13" s="52"/>
      <c r="C13" s="52"/>
      <c r="D13" s="53"/>
      <c r="E13" s="18">
        <v>335430.18</v>
      </c>
      <c r="F13" s="18">
        <v>371400.04</v>
      </c>
      <c r="G13" s="19">
        <v>27952.35</v>
      </c>
    </row>
    <row r="14" spans="1:7" ht="15.6" x14ac:dyDescent="0.3">
      <c r="A14" s="44" t="s">
        <v>13</v>
      </c>
      <c r="B14" s="44"/>
      <c r="C14" s="44"/>
      <c r="D14" s="44"/>
      <c r="E14" s="18">
        <v>-1622.91</v>
      </c>
      <c r="F14" s="18">
        <v>12301</v>
      </c>
      <c r="G14" s="19">
        <v>41787.97</v>
      </c>
    </row>
    <row r="15" spans="1:7" ht="15.6" x14ac:dyDescent="0.3">
      <c r="A15" s="51" t="s">
        <v>68</v>
      </c>
      <c r="B15" s="52"/>
      <c r="C15" s="52"/>
      <c r="D15" s="53"/>
      <c r="E15" s="18">
        <v>-344.76</v>
      </c>
      <c r="F15" s="18">
        <v>5767.46</v>
      </c>
      <c r="G15" s="19">
        <v>979.03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1047104.4500000001</v>
      </c>
      <c r="F16" s="17">
        <f>SUM(F17:F20)</f>
        <v>1029360.57</v>
      </c>
      <c r="G16" s="17">
        <f>SUM(G17:G20)</f>
        <v>114318.49999999999</v>
      </c>
    </row>
    <row r="17" spans="1:12" ht="26.25" customHeight="1" x14ac:dyDescent="0.3">
      <c r="A17" s="96" t="s">
        <v>43</v>
      </c>
      <c r="B17" s="97"/>
      <c r="C17" s="97"/>
      <c r="D17" s="98"/>
      <c r="E17" s="18">
        <v>1022087.03</v>
      </c>
      <c r="F17" s="18">
        <v>1006721</v>
      </c>
      <c r="G17" s="19">
        <v>109643.54</v>
      </c>
    </row>
    <row r="18" spans="1:12" ht="15.6" x14ac:dyDescent="0.3">
      <c r="A18" s="44" t="s">
        <v>55</v>
      </c>
      <c r="B18" s="44"/>
      <c r="C18" s="44"/>
      <c r="D18" s="44"/>
      <c r="E18" s="18">
        <v>1511.52</v>
      </c>
      <c r="F18" s="18">
        <v>1538.59</v>
      </c>
      <c r="G18" s="19">
        <v>203.34</v>
      </c>
    </row>
    <row r="19" spans="1:12" ht="15.6" x14ac:dyDescent="0.3">
      <c r="A19" s="44" t="s">
        <v>56</v>
      </c>
      <c r="B19" s="44"/>
      <c r="C19" s="44"/>
      <c r="D19" s="44"/>
      <c r="E19" s="18">
        <v>0</v>
      </c>
      <c r="F19" s="18">
        <v>0</v>
      </c>
      <c r="G19" s="19">
        <v>0</v>
      </c>
    </row>
    <row r="20" spans="1:12" ht="15.6" x14ac:dyDescent="0.3">
      <c r="A20" s="44" t="s">
        <v>57</v>
      </c>
      <c r="B20" s="44"/>
      <c r="C20" s="44"/>
      <c r="D20" s="44"/>
      <c r="E20" s="18">
        <v>23505.9</v>
      </c>
      <c r="F20" s="18">
        <v>21100.98</v>
      </c>
      <c r="G20" s="19">
        <v>4471.62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-13.86</v>
      </c>
      <c r="F21" s="17">
        <f>SUM(F22)</f>
        <v>69.22</v>
      </c>
      <c r="G21" s="17">
        <f>SUM(G22)</f>
        <v>317.39999999999998</v>
      </c>
    </row>
    <row r="22" spans="1:12" ht="15.6" x14ac:dyDescent="0.3">
      <c r="A22" s="44" t="s">
        <v>15</v>
      </c>
      <c r="B22" s="44"/>
      <c r="C22" s="44"/>
      <c r="D22" s="44"/>
      <c r="E22" s="18">
        <v>-13.86</v>
      </c>
      <c r="F22" s="18">
        <v>69.22</v>
      </c>
      <c r="G22" s="19">
        <v>317.39999999999998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7" t="s">
        <v>71</v>
      </c>
      <c r="B25" s="67"/>
      <c r="C25" s="67"/>
      <c r="D25" s="67"/>
      <c r="E25" s="67"/>
      <c r="F25" s="41">
        <f>'Пугачёвская 6(2019)'!F59</f>
        <v>134986.78292070981</v>
      </c>
      <c r="G25" s="20"/>
    </row>
    <row r="26" spans="1:12" ht="13.2" customHeight="1" x14ac:dyDescent="0.25">
      <c r="A26" s="68" t="s">
        <v>72</v>
      </c>
      <c r="B26" s="69"/>
      <c r="C26" s="69"/>
      <c r="D26" s="69"/>
      <c r="E26" s="70"/>
      <c r="F26" s="77">
        <f>SUM(F28:F32)</f>
        <v>1136608.2427866431</v>
      </c>
    </row>
    <row r="27" spans="1:12" ht="65.400000000000006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'[3]УК ВР декабрь нар'!W152+'[3]УК ВР декабрь нар'!W153</f>
        <v>170416.8143508879</v>
      </c>
      <c r="L28" s="33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'[3]УК ВР декабрь нар'!X152+'[3]УК ВР декабрь нар'!X153</f>
        <v>51021.869927869455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'[3]УК ВР декабрь нар'!Y152+'[3]УК ВР декабрь нар'!Y153</f>
        <v>87580.158400000015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'[3]УК ВР декабрь нар'!AA152+'[3]УК ВР декабрь нар'!AB152+'[3]УК ВР декабрь нар'!AC152+'[3]УК ВР декабрь нар'!AD152+'[3]УК ВР декабрь нар'!AE152+'[3]УК ВР декабрь нар'!AF152+'[3]УК ВР декабрь нар'!AG152+'[3]УК ВР декабрь нар'!AH152+'[3]УК ВР декабрь нар'!AJ152+'[3]УК ВР декабрь нар'!AL152+'[3]УК ВР декабрь нар'!AN152+'[3]УК ВР декабрь нар'!AO152+'[3]УК ВР декабрь нар'!AP152+'[3]УК ВР декабрь нар'!AQ152+'[3]УК ВР декабрь нар'!AR152+'[3]УК ВР декабрь нар'!AT152</f>
        <v>4532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'[3]УК ВР декабрь нар'!AY152+'[3]УК ВР декабрь нар'!AY153</f>
        <v>823057.40010788559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77">
        <f>SUM(F35:F39)+89191.62</f>
        <v>249219.19791010476</v>
      </c>
    </row>
    <row r="34" spans="1:12" ht="75.599999999999994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нар'!CN152+'[3]УК ВР декабрь нар'!DU152+'[3]УК ВР декабрь нар'!CN153+'[3]УК ВР декабрь нар'!DU153</f>
        <v>71246.935082565105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нар'!CO152+'[3]УК ВР декабрь нар'!DV152+'[3]УК ВР декабрь нар'!CO153+'[3]УК ВР декабрь нар'!DV153</f>
        <v>19492.057837496715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нар'!CP152+'[3]УК ВР декабрь нар'!DW152+'[3]УК ВР декабрь нар'!CP153+'[3]УК ВР декабрь нар'!DW153</f>
        <v>18155.943900000002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нар'!AI152+'[3]УК ВР декабрь нар'!AJ152+'[3]УК ВР декабрь нар'!AS152+'[3]УК ВР декабрь нар'!BM152+'[3]УК ВР декабрь нар'!DB152+'[3]УК ВР декабрь нар'!EK152+'[3]УК ВР декабрь нар'!AM152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'[3]УК ВР декабрь нар'!DF152+'[3]УК ВР декабрь нар'!EP152+'[3]УК ВР декабрь нар'!DF153+'[3]УК ВР декабрь нар'!EP153</f>
        <v>51132.641090042947</v>
      </c>
    </row>
    <row r="40" spans="1:12" ht="63.6" customHeight="1" x14ac:dyDescent="0.3">
      <c r="A40" s="85" t="s">
        <v>74</v>
      </c>
      <c r="B40" s="86"/>
      <c r="C40" s="86"/>
      <c r="D40" s="86"/>
      <c r="E40" s="87"/>
      <c r="F40" s="27">
        <f>SUM(F41:F49)</f>
        <v>154907.1148619845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'[3]УК ВР декабрь нар'!FB152+'[3]УК ВР декабрь нар'!FX152+'[3]УК ВР декабрь нар'!FB153+'[3]УК ВР декабрь нар'!FX153</f>
        <v>95458.269016451814</v>
      </c>
      <c r="L41" s="33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'[3]УК ВР декабрь нар'!FC152+'[3]УК ВР декабрь нар'!FY152+'[3]УК ВР декабрь нар'!FC153+'[3]УК ВР декабрь нар'!FY153</f>
        <v>26215.306369965372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'[3]УК ВР декабрь нар'!FD152+'[3]УК ВР декабрь нар'!FZ152+'[3]УК ВР декабрь нар'!FD153+'[3]УК ВР декабрь нар'!FZ153</f>
        <v>983.5655999999999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'[3]УК ВР декабрь нар'!GG152+'[3]УК ВР декабрь нар'!FL152+'[3]УК ВР декабрь нар'!FE152+'[3]УК ВР декабрь нар'!AK153+'[3]УК ВР декабрь нар'!GG153+'[3]УК ВР декабрь нар'!FL153+'[3]УК ВР декабрь нар'!FE153+'[3]УК ВР декабрь нар'!AK153</f>
        <v>1018.2456000000002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'[3]УК ВР декабрь нар'!FS152+'[3]УК ВР декабрь нар'!GL152</f>
        <v>31231.728275567308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customHeight="1" x14ac:dyDescent="0.3">
      <c r="A51" s="92" t="s">
        <v>75</v>
      </c>
      <c r="B51" s="93"/>
      <c r="C51" s="93"/>
      <c r="D51" s="93"/>
      <c r="E51" s="94"/>
      <c r="F51" s="27">
        <f>F26+F33+F40+F50</f>
        <v>1540734.5555587325</v>
      </c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140480.85999999999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37770.199999999997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102710.66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1681215.4155587326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1022087.03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1006721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-524141.60263802274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'Пугачёвская 6'!A2:G2</f>
        <v>перед собственниками дома по адресу: ул. Пугачевская 6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'Пугачёвская 6'!G6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'Пугачёвская 6'!G8</f>
        <v>задолженность с нарастающим итогом с - 01.08.2010г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-8877.380000000001</v>
      </c>
      <c r="F9" s="17">
        <f t="shared" ref="F9:G9" si="0">SUM(F10:F15)</f>
        <v>9531.6500000000015</v>
      </c>
      <c r="G9" s="17">
        <f t="shared" si="0"/>
        <v>108504.28</v>
      </c>
    </row>
    <row r="10" spans="1:7" ht="15.6" x14ac:dyDescent="0.3">
      <c r="A10" s="51" t="s">
        <v>9</v>
      </c>
      <c r="B10" s="52"/>
      <c r="C10" s="52"/>
      <c r="D10" s="53"/>
      <c r="E10" s="18">
        <v>0</v>
      </c>
      <c r="F10" s="18">
        <v>0</v>
      </c>
      <c r="G10" s="19">
        <v>1806.87</v>
      </c>
    </row>
    <row r="11" spans="1:7" ht="15.6" x14ac:dyDescent="0.3">
      <c r="A11" s="51" t="s">
        <v>10</v>
      </c>
      <c r="B11" s="52"/>
      <c r="C11" s="52"/>
      <c r="D11" s="53"/>
      <c r="E11" s="18"/>
      <c r="F11" s="18"/>
      <c r="G11" s="19"/>
    </row>
    <row r="12" spans="1:7" ht="15.6" x14ac:dyDescent="0.3">
      <c r="A12" s="51" t="s">
        <v>11</v>
      </c>
      <c r="B12" s="52"/>
      <c r="C12" s="52"/>
      <c r="D12" s="53"/>
      <c r="E12" s="18">
        <v>-2383.59</v>
      </c>
      <c r="F12" s="18">
        <v>1248.02</v>
      </c>
      <c r="G12" s="19">
        <v>10683.31</v>
      </c>
    </row>
    <row r="13" spans="1:7" ht="15.6" x14ac:dyDescent="0.3">
      <c r="A13" s="51" t="s">
        <v>12</v>
      </c>
      <c r="B13" s="52"/>
      <c r="C13" s="52"/>
      <c r="D13" s="53"/>
      <c r="E13" s="18">
        <v>-3958.93</v>
      </c>
      <c r="F13" s="18">
        <v>3105</v>
      </c>
      <c r="G13" s="19">
        <v>20888.419999999998</v>
      </c>
    </row>
    <row r="14" spans="1:7" ht="15.6" x14ac:dyDescent="0.3">
      <c r="A14" s="44" t="s">
        <v>13</v>
      </c>
      <c r="B14" s="44"/>
      <c r="C14" s="44"/>
      <c r="D14" s="44"/>
      <c r="E14" s="18">
        <v>-2534.86</v>
      </c>
      <c r="F14" s="18">
        <v>3371.76</v>
      </c>
      <c r="G14" s="19">
        <v>35881.35</v>
      </c>
    </row>
    <row r="15" spans="1:7" ht="15.6" x14ac:dyDescent="0.3">
      <c r="A15" s="51" t="s">
        <v>68</v>
      </c>
      <c r="B15" s="52"/>
      <c r="C15" s="52"/>
      <c r="D15" s="53"/>
      <c r="E15" s="18">
        <v>0</v>
      </c>
      <c r="F15" s="18">
        <v>1806.87</v>
      </c>
      <c r="G15" s="19">
        <v>39244.33</v>
      </c>
    </row>
    <row r="16" spans="1:7" ht="15.6" hidden="1" x14ac:dyDescent="0.3">
      <c r="A16" s="54" t="s">
        <v>41</v>
      </c>
      <c r="B16" s="55"/>
      <c r="C16" s="55"/>
      <c r="D16" s="56"/>
      <c r="E16" s="17">
        <f>SUM(E17:E20)</f>
        <v>962421.92999999993</v>
      </c>
      <c r="F16" s="17">
        <f t="shared" ref="F16:G16" si="1">SUM(F17:F20)</f>
        <v>1090279.1399999999</v>
      </c>
      <c r="G16" s="17">
        <f t="shared" si="1"/>
        <v>435610.62999999995</v>
      </c>
    </row>
    <row r="17" spans="1:12" ht="41.4" customHeight="1" x14ac:dyDescent="0.3">
      <c r="A17" s="99" t="s">
        <v>78</v>
      </c>
      <c r="B17" s="100"/>
      <c r="C17" s="100"/>
      <c r="D17" s="101"/>
      <c r="E17" s="18">
        <v>916802.42999999993</v>
      </c>
      <c r="F17" s="18">
        <v>1046042.46</v>
      </c>
      <c r="G17" s="19">
        <v>429552.85</v>
      </c>
    </row>
    <row r="18" spans="1:12" ht="15.6" x14ac:dyDescent="0.3">
      <c r="A18" s="44" t="s">
        <v>55</v>
      </c>
      <c r="B18" s="44"/>
      <c r="C18" s="44"/>
      <c r="D18" s="44"/>
      <c r="E18" s="18">
        <v>1725.55</v>
      </c>
      <c r="F18" s="18">
        <v>1659.47</v>
      </c>
      <c r="G18" s="19">
        <v>269.42</v>
      </c>
    </row>
    <row r="19" spans="1:12" ht="15.6" x14ac:dyDescent="0.3">
      <c r="A19" s="44" t="s">
        <v>56</v>
      </c>
      <c r="B19" s="44"/>
      <c r="C19" s="44"/>
      <c r="D19" s="44"/>
      <c r="E19" s="18"/>
      <c r="F19" s="18"/>
      <c r="G19" s="19"/>
    </row>
    <row r="20" spans="1:12" ht="15.6" x14ac:dyDescent="0.3">
      <c r="A20" s="44" t="s">
        <v>57</v>
      </c>
      <c r="B20" s="44"/>
      <c r="C20" s="44"/>
      <c r="D20" s="44"/>
      <c r="E20" s="18">
        <v>43893.95</v>
      </c>
      <c r="F20" s="18">
        <v>42577.21</v>
      </c>
      <c r="G20" s="19">
        <v>5788.36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7" t="s">
        <v>77</v>
      </c>
      <c r="B25" s="67"/>
      <c r="C25" s="67"/>
      <c r="D25" s="67"/>
      <c r="E25" s="67"/>
      <c r="F25" s="41">
        <f>'Пугачёвская 6(2020)'!F59</f>
        <v>-524141.60263802274</v>
      </c>
      <c r="G25" s="20"/>
    </row>
    <row r="26" spans="1:12" x14ac:dyDescent="0.25">
      <c r="A26" s="68" t="s">
        <v>72</v>
      </c>
      <c r="B26" s="69"/>
      <c r="C26" s="69"/>
      <c r="D26" s="69"/>
      <c r="E26" s="70"/>
      <c r="F26" s="77">
        <f>SUM(F28:F32)</f>
        <v>69943.673216742987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6">
        <f>'[4]УК ВР декабрь нар'!W152</f>
        <v>11536.798004959379</v>
      </c>
      <c r="L28" s="33"/>
    </row>
    <row r="29" spans="1:12" ht="15.6" hidden="1" x14ac:dyDescent="0.3">
      <c r="A29" s="74" t="s">
        <v>31</v>
      </c>
      <c r="B29" s="75"/>
      <c r="C29" s="75"/>
      <c r="D29" s="75"/>
      <c r="E29" s="76"/>
      <c r="F29" s="26">
        <f>'[4]УК ВР декабрь нар'!X152</f>
        <v>2782.427287197268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6">
        <f>'[4]УК ВР декабрь нар'!Y152+'[4]УК ВР декабрь нар'!DX152</f>
        <v>1176.6617000000001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6">
        <f>'[4]УК ВР декабрь нар'!AV152+'[4]УК ВР декабрь нар'!BM152+'[4]УК ВР декабрь нар'!BN152+'[4]УК ВР декабрь нар'!BO152+'[4]УК ВР декабрь нар'!BP152+'[4]УК ВР декабрь нар'!EG152+'[4]УК ВР декабрь нар'!EH152+'[4]УК ВР декабрь нар'!EI152+'[4]УК ВР декабрь нар'!EJ152</f>
        <v>6784.2000000000007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6">
        <f>'[4]УК ВР декабрь нар'!AY152</f>
        <v>47663.586224586339</v>
      </c>
    </row>
    <row r="33" spans="1:12" x14ac:dyDescent="0.25">
      <c r="A33" s="68" t="s">
        <v>73</v>
      </c>
      <c r="B33" s="69"/>
      <c r="C33" s="69"/>
      <c r="D33" s="69"/>
      <c r="E33" s="70"/>
      <c r="F33" s="77">
        <f>SUM(F35:F39)+68973.62</f>
        <v>265709.92461880681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нар'!CN152+'[4]УК ВР декабрь нар'!DU152</f>
        <v>96749.653032890143</v>
      </c>
      <c r="L35" s="33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нар'!CO152+'[4]УК ВР декабрь нар'!DV152</f>
        <v>23521.652441430364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нар'!CP152+'[4]УК ВР декабрь нар'!DL152+'[4]УК ВР декабрь нар'!DP152+'[4]УК ВР декабрь нар'!DT152</f>
        <v>24848.211950000001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нар'!DB152+'[4]УК ВР декабрь нар'!DY152+'[4]УК ВР декабрь нар'!DZ152+'[4]УК ВР декабрь нар'!EA152+'[4]УК ВР декабрь нар'!EB152+'[4]УК ВР декабрь нар'!EC152+'[4]УК ВР декабрь нар'!ED152+'[4]УК ВР декабрь нар'!EE152+'[4]УК ВР декабрь нар'!EF152</f>
        <v>6683.2499999999991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6">
        <f>'[4]УК ВР декабрь нар'!DG152+'[4]УК ВР декабрь нар'!EP152</f>
        <v>44933.537194486315</v>
      </c>
    </row>
    <row r="40" spans="1:12" ht="72" customHeight="1" x14ac:dyDescent="0.3">
      <c r="A40" s="85" t="s">
        <v>74</v>
      </c>
      <c r="B40" s="86"/>
      <c r="C40" s="86"/>
      <c r="D40" s="86"/>
      <c r="E40" s="87"/>
      <c r="F40" s="27">
        <f>SUM(F41:F49)</f>
        <v>298389.79345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6">
        <f>'[4]УК ВР декабрь нар'!$EU152+'[4]УК ВР декабрь нар'!FV152+'[4]УК ВР декабрь нар'!EY152</f>
        <v>295520.68</v>
      </c>
      <c r="L41" s="33"/>
    </row>
    <row r="42" spans="1:12" ht="15.6" hidden="1" x14ac:dyDescent="0.3">
      <c r="A42" s="74" t="s">
        <v>31</v>
      </c>
      <c r="B42" s="75"/>
      <c r="C42" s="75"/>
      <c r="D42" s="75"/>
      <c r="E42" s="75"/>
      <c r="F42" s="26"/>
    </row>
    <row r="43" spans="1:12" ht="15.6" hidden="1" x14ac:dyDescent="0.3">
      <c r="A43" s="79" t="s">
        <v>21</v>
      </c>
      <c r="B43" s="79"/>
      <c r="C43" s="79"/>
      <c r="D43" s="79"/>
      <c r="E43" s="74"/>
      <c r="F43" s="26"/>
    </row>
    <row r="44" spans="1:12" ht="15.6" hidden="1" x14ac:dyDescent="0.3">
      <c r="A44" s="74" t="s">
        <v>17</v>
      </c>
      <c r="B44" s="75"/>
      <c r="C44" s="75"/>
      <c r="D44" s="75"/>
      <c r="E44" s="75"/>
      <c r="F44" s="26"/>
    </row>
    <row r="45" spans="1:12" ht="15.6" hidden="1" x14ac:dyDescent="0.3">
      <c r="A45" s="79" t="s">
        <v>22</v>
      </c>
      <c r="B45" s="79"/>
      <c r="C45" s="79"/>
      <c r="D45" s="79"/>
      <c r="E45" s="74"/>
      <c r="F45" s="26"/>
    </row>
    <row r="46" spans="1:12" ht="15.6" hidden="1" x14ac:dyDescent="0.3">
      <c r="A46" s="74" t="s">
        <v>17</v>
      </c>
      <c r="B46" s="75"/>
      <c r="C46" s="75"/>
      <c r="D46" s="75"/>
      <c r="E46" s="75"/>
      <c r="F46" s="26"/>
    </row>
    <row r="47" spans="1:12" ht="15.6" hidden="1" x14ac:dyDescent="0.3">
      <c r="A47" s="79" t="s">
        <v>18</v>
      </c>
      <c r="B47" s="79"/>
      <c r="C47" s="79"/>
      <c r="D47" s="79"/>
      <c r="E47" s="74"/>
      <c r="F47" s="26">
        <f>'[4]УК ВР декабрь нар'!EW152+'[4]УК ВР декабрь нар'!FA152+'[4]УК ВР декабрь нар'!FZ152</f>
        <v>1826.62725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6">
        <f>'[4]УК ВР декабрь нар'!FL152+'[4]УК ВР декабрь нар'!GG152</f>
        <v>1042.4862000000003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6">
        <f>'[4]УК ВР декабрь нар'!FS152+'[4]УК ВР декабрь нар'!GL152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75</v>
      </c>
      <c r="B51" s="93"/>
      <c r="C51" s="93"/>
      <c r="D51" s="93"/>
      <c r="E51" s="94"/>
      <c r="F51" s="27">
        <f>F26+F33+F40+F50</f>
        <v>634043.39128554985</v>
      </c>
      <c r="G51" s="20"/>
      <c r="K51" s="20"/>
    </row>
    <row r="52" spans="1:15" ht="15.6" x14ac:dyDescent="0.3">
      <c r="A52" s="32" t="s">
        <v>66</v>
      </c>
      <c r="B52" s="43"/>
      <c r="C52" s="43"/>
      <c r="D52" s="43"/>
      <c r="E52" s="43"/>
      <c r="F52" s="27">
        <f>F53+F54+F55</f>
        <v>125809.85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24058.14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101751.71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759853.24128554983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916802.42999999993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1046042.46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-367192.41392357263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Пугачёвская 6</vt:lpstr>
      <vt:lpstr>Пугачёвская 6(2019)</vt:lpstr>
      <vt:lpstr>Пугачёвская 6(2020)</vt:lpstr>
      <vt:lpstr>Пугачёвская 6(2021)</vt:lpstr>
      <vt:lpstr>'Пугачёвская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2018-04-06T13:26:05Z</cp:lastPrinted>
  <dcterms:created xsi:type="dcterms:W3CDTF">2013-05-24T09:13:10Z</dcterms:created>
  <dcterms:modified xsi:type="dcterms:W3CDTF">2022-04-14T08:52:20Z</dcterms:modified>
</cp:coreProperties>
</file>